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amimo\Desktop\スクール基礎_Excel2019\第1章\章末復習問題\"/>
    </mc:Choice>
  </mc:AlternateContent>
  <xr:revisionPtr revIDLastSave="0" documentId="13_ncr:1_{6A00E43A-3DB2-43AC-B783-AAD6BD4E3265}" xr6:coauthVersionLast="47" xr6:coauthVersionMax="47" xr10:uidLastSave="{00000000-0000-0000-0000-000000000000}"/>
  <bookViews>
    <workbookView xWindow="6075" yWindow="945" windowWidth="21660" windowHeight="1516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F24" i="1"/>
  <c r="F17" i="1"/>
  <c r="F10" i="1"/>
  <c r="E30" i="1"/>
  <c r="E29" i="1"/>
  <c r="E28" i="1"/>
  <c r="E27" i="1"/>
  <c r="E26" i="1"/>
  <c r="E23" i="1"/>
  <c r="E22" i="1"/>
  <c r="E21" i="1"/>
  <c r="E20" i="1"/>
  <c r="E19" i="1"/>
  <c r="E16" i="1"/>
  <c r="E15" i="1"/>
  <c r="E14" i="1"/>
  <c r="E13" i="1"/>
  <c r="E12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<sst xmlns="http://schemas.openxmlformats.org/spreadsheetml/2006/main" count="41" uniqueCount="19">
  <si>
    <t>商品名</t>
    <rPh sb="0" eb="3">
      <t>ショウヒンメイ</t>
    </rPh>
    <phoneticPr fontId="1"/>
  </si>
  <si>
    <t>単価</t>
    <rPh sb="0" eb="2">
      <t>タンカ</t>
    </rPh>
    <phoneticPr fontId="1"/>
  </si>
  <si>
    <t>達成率</t>
    <rPh sb="0" eb="3">
      <t>タッセイリツ</t>
    </rPh>
    <phoneticPr fontId="1"/>
  </si>
  <si>
    <t>小計</t>
    <rPh sb="0" eb="2">
      <t>ショウケイ</t>
    </rPh>
    <phoneticPr fontId="1"/>
  </si>
  <si>
    <t>全店合計</t>
    <rPh sb="0" eb="2">
      <t>ゼンテン</t>
    </rPh>
    <rPh sb="2" eb="4">
      <t>ゴウケイ</t>
    </rPh>
    <phoneticPr fontId="1"/>
  </si>
  <si>
    <t>販売数</t>
    <rPh sb="0" eb="2">
      <t>ハンバイ</t>
    </rPh>
    <rPh sb="2" eb="3">
      <t>スウ</t>
    </rPh>
    <phoneticPr fontId="1"/>
  </si>
  <si>
    <t>売上金額</t>
    <rPh sb="0" eb="2">
      <t>ウリアゲ</t>
    </rPh>
    <rPh sb="2" eb="4">
      <t>キンガク</t>
    </rPh>
    <phoneticPr fontId="1"/>
  </si>
  <si>
    <t>売上目標</t>
    <rPh sb="0" eb="2">
      <t>ウリアゲ</t>
    </rPh>
    <rPh sb="2" eb="4">
      <t>モクヒョウ</t>
    </rPh>
    <phoneticPr fontId="1"/>
  </si>
  <si>
    <t>フラワーラウンジ 華ひらり 9月販売実績</t>
    <rPh sb="9" eb="10">
      <t>ハナ</t>
    </rPh>
    <rPh sb="15" eb="16">
      <t>ガツ</t>
    </rPh>
    <rPh sb="16" eb="18">
      <t>ハンバイ</t>
    </rPh>
    <rPh sb="18" eb="20">
      <t>ジッセキ</t>
    </rPh>
    <phoneticPr fontId="1"/>
  </si>
  <si>
    <t xml:space="preserve"> 花束（季節の花）</t>
    <rPh sb="1" eb="3">
      <t>ハナタバ</t>
    </rPh>
    <rPh sb="4" eb="6">
      <t>キセツ</t>
    </rPh>
    <rPh sb="7" eb="8">
      <t>ハナ</t>
    </rPh>
    <phoneticPr fontId="1"/>
  </si>
  <si>
    <t>アレンジメント（小）</t>
    <phoneticPr fontId="1"/>
  </si>
  <si>
    <t>アレンジメント（大）</t>
    <rPh sb="8" eb="9">
      <t>ダイ</t>
    </rPh>
    <phoneticPr fontId="1"/>
  </si>
  <si>
    <t>鉢植え（観葉植物）</t>
    <phoneticPr fontId="1"/>
  </si>
  <si>
    <t>プリザーブドフラワー</t>
    <phoneticPr fontId="1"/>
  </si>
  <si>
    <t>銀座本店</t>
    <rPh sb="0" eb="4">
      <t>ギンザホンテン</t>
    </rPh>
    <phoneticPr fontId="1"/>
  </si>
  <si>
    <t>梅田店</t>
    <rPh sb="0" eb="3">
      <t>ウメダテン</t>
    </rPh>
    <phoneticPr fontId="1"/>
  </si>
  <si>
    <t>名古屋店</t>
    <rPh sb="0" eb="4">
      <t>ナゴヤテン</t>
    </rPh>
    <phoneticPr fontId="1"/>
  </si>
  <si>
    <t>博多店</t>
    <rPh sb="0" eb="3">
      <t>ハカタテン</t>
    </rPh>
    <phoneticPr fontId="1"/>
  </si>
  <si>
    <t>集計期間：9/1～9/30</t>
    <rPh sb="0" eb="2">
      <t>シュウケイ</t>
    </rPh>
    <rPh sb="2" eb="4">
      <t>キカン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</si>
</sst>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J12" sqref="J12"/>
    </sheetView>
  </sheetViews>
  <sheetFormatPr defaultRowHeight="18.75" x14ac:dyDescent="0.4"/>
  <cols>
    <col min="1" max="1" width="18.25" customWidth="1"/>
    <col min="2" max="2" width="20.125" bestFit="1" customWidth="1"/>
  </cols>
  <sheetData>
    <row r="1" spans="1:7" x14ac:dyDescent="0.4">
      <c r="A1" s="2" t="s">
        <v>8</v>
      </c>
      <c r="F1" t="s">
        <v>18</v>
      </c>
    </row>
    <row r="3" spans="1:7" x14ac:dyDescent="0.4">
      <c r="A3" t="s">
        <v>14</v>
      </c>
      <c r="B3" t="s">
        <v>0</v>
      </c>
      <c r="C3" t="s">
        <v>1</v>
      </c>
      <c r="D3" s="1" t="s">
        <v>5</v>
      </c>
      <c r="E3" s="2" t="s">
        <v>6</v>
      </c>
      <c r="F3" s="2" t="s">
        <v>7</v>
      </c>
      <c r="G3" t="s">
        <v>2</v>
      </c>
    </row>
    <row r="4" spans="1:7" x14ac:dyDescent="0.4">
      <c r="B4" t="s">
        <v>9</v>
      </c>
      <c r="C4">
        <v>3500</v>
      </c>
      <c r="D4">
        <v>28</v>
      </c>
      <c r="E4">
        <v>122500</v>
      </c>
      <c r="F4">
        <v>122500</v>
      </c>
    </row>
    <row r="5" spans="1:7" x14ac:dyDescent="0.4">
      <c r="B5" t="s">
        <v>10</v>
      </c>
      <c r="C5">
        <v>5000</v>
      </c>
      <c r="D5">
        <v>14</v>
      </c>
      <c r="E5">
        <f t="shared" ref="E5:E9" si="0">C5*D5</f>
        <v>70000</v>
      </c>
      <c r="F5">
        <v>100000</v>
      </c>
    </row>
    <row r="6" spans="1:7" x14ac:dyDescent="0.4">
      <c r="B6" t="s">
        <v>11</v>
      </c>
      <c r="C6">
        <v>7000</v>
      </c>
      <c r="D6">
        <v>27</v>
      </c>
      <c r="E6">
        <f t="shared" si="0"/>
        <v>189000</v>
      </c>
      <c r="F6">
        <v>210000</v>
      </c>
    </row>
    <row r="7" spans="1:7" x14ac:dyDescent="0.4">
      <c r="B7" t="s">
        <v>12</v>
      </c>
      <c r="C7">
        <v>6500</v>
      </c>
      <c r="D7">
        <v>17</v>
      </c>
      <c r="E7">
        <f t="shared" si="0"/>
        <v>110500</v>
      </c>
      <c r="F7">
        <v>130000</v>
      </c>
    </row>
    <row r="8" spans="1:7" x14ac:dyDescent="0.4">
      <c r="B8" t="s">
        <v>12</v>
      </c>
      <c r="C8">
        <v>4500</v>
      </c>
      <c r="D8">
        <v>17</v>
      </c>
      <c r="E8">
        <f t="shared" si="0"/>
        <v>76500</v>
      </c>
      <c r="F8">
        <v>90000</v>
      </c>
    </row>
    <row r="9" spans="1:7" x14ac:dyDescent="0.4">
      <c r="B9" t="s">
        <v>13</v>
      </c>
      <c r="C9">
        <v>3500</v>
      </c>
      <c r="D9">
        <v>12</v>
      </c>
      <c r="E9">
        <f t="shared" si="0"/>
        <v>42000</v>
      </c>
      <c r="F9">
        <v>70000</v>
      </c>
    </row>
    <row r="10" spans="1:7" x14ac:dyDescent="0.4">
      <c r="B10" t="s">
        <v>3</v>
      </c>
      <c r="F10">
        <f>SUM(F4:F9)</f>
        <v>722500</v>
      </c>
    </row>
    <row r="11" spans="1:7" x14ac:dyDescent="0.4">
      <c r="A11" t="s">
        <v>15</v>
      </c>
      <c r="B11" t="s">
        <v>9</v>
      </c>
      <c r="C11">
        <v>3000</v>
      </c>
      <c r="D11">
        <v>15</v>
      </c>
      <c r="E11">
        <v>122500</v>
      </c>
      <c r="F11">
        <v>70000</v>
      </c>
    </row>
    <row r="12" spans="1:7" x14ac:dyDescent="0.4">
      <c r="B12" t="s">
        <v>10</v>
      </c>
      <c r="C12">
        <v>4500</v>
      </c>
      <c r="D12">
        <v>13</v>
      </c>
      <c r="E12">
        <f t="shared" ref="E12:E16" si="1">C12*D12</f>
        <v>58500</v>
      </c>
      <c r="F12">
        <v>100000</v>
      </c>
    </row>
    <row r="13" spans="1:7" x14ac:dyDescent="0.4">
      <c r="B13" t="s">
        <v>11</v>
      </c>
      <c r="C13">
        <v>6500</v>
      </c>
      <c r="D13">
        <v>15</v>
      </c>
      <c r="E13">
        <f t="shared" si="1"/>
        <v>97500</v>
      </c>
      <c r="F13">
        <v>140000</v>
      </c>
    </row>
    <row r="14" spans="1:7" x14ac:dyDescent="0.4">
      <c r="B14" t="s">
        <v>12</v>
      </c>
      <c r="C14">
        <v>6000</v>
      </c>
      <c r="D14">
        <v>8</v>
      </c>
      <c r="E14">
        <f t="shared" si="1"/>
        <v>48000</v>
      </c>
      <c r="F14">
        <v>97500</v>
      </c>
    </row>
    <row r="15" spans="1:7" x14ac:dyDescent="0.4">
      <c r="B15" t="s">
        <v>12</v>
      </c>
      <c r="C15">
        <v>4000</v>
      </c>
      <c r="D15">
        <v>6</v>
      </c>
      <c r="E15">
        <f t="shared" si="1"/>
        <v>24000</v>
      </c>
      <c r="F15">
        <v>45000</v>
      </c>
    </row>
    <row r="16" spans="1:7" x14ac:dyDescent="0.4">
      <c r="B16" t="s">
        <v>13</v>
      </c>
      <c r="C16">
        <v>3000</v>
      </c>
      <c r="D16">
        <v>6</v>
      </c>
      <c r="E16">
        <f t="shared" si="1"/>
        <v>18000</v>
      </c>
      <c r="F16">
        <v>35000</v>
      </c>
    </row>
    <row r="17" spans="1:6" x14ac:dyDescent="0.4">
      <c r="B17" t="s">
        <v>3</v>
      </c>
      <c r="F17">
        <f>SUM(F11:F16)</f>
        <v>487500</v>
      </c>
    </row>
    <row r="18" spans="1:6" x14ac:dyDescent="0.4">
      <c r="A18" t="s">
        <v>16</v>
      </c>
      <c r="B18" t="s">
        <v>9</v>
      </c>
      <c r="C18">
        <v>4300</v>
      </c>
      <c r="D18">
        <v>13</v>
      </c>
      <c r="E18">
        <v>122500</v>
      </c>
      <c r="F18">
        <v>70000</v>
      </c>
    </row>
    <row r="19" spans="1:6" x14ac:dyDescent="0.4">
      <c r="B19" t="s">
        <v>10</v>
      </c>
      <c r="C19">
        <v>4242.8571428571404</v>
      </c>
      <c r="D19">
        <v>10</v>
      </c>
      <c r="E19">
        <f t="shared" ref="E19:E23" si="2">C19*D19</f>
        <v>42428.571428571406</v>
      </c>
      <c r="F19">
        <v>100000</v>
      </c>
    </row>
    <row r="20" spans="1:6" x14ac:dyDescent="0.4">
      <c r="B20" t="s">
        <v>11</v>
      </c>
      <c r="C20">
        <v>4185.7142857142899</v>
      </c>
      <c r="D20">
        <v>8</v>
      </c>
      <c r="E20">
        <f t="shared" si="2"/>
        <v>33485.714285714319</v>
      </c>
      <c r="F20">
        <v>140000</v>
      </c>
    </row>
    <row r="21" spans="1:6" x14ac:dyDescent="0.4">
      <c r="B21" t="s">
        <v>12</v>
      </c>
      <c r="C21">
        <v>4128.5714285714303</v>
      </c>
      <c r="D21">
        <v>6</v>
      </c>
      <c r="E21">
        <f t="shared" si="2"/>
        <v>24771.42857142858</v>
      </c>
      <c r="F21">
        <v>97500</v>
      </c>
    </row>
    <row r="22" spans="1:6" x14ac:dyDescent="0.4">
      <c r="B22" t="s">
        <v>12</v>
      </c>
      <c r="C22">
        <v>4071.4285714285702</v>
      </c>
      <c r="D22">
        <v>10</v>
      </c>
      <c r="E22">
        <f t="shared" si="2"/>
        <v>40714.285714285703</v>
      </c>
      <c r="F22">
        <v>45000</v>
      </c>
    </row>
    <row r="23" spans="1:6" x14ac:dyDescent="0.4">
      <c r="B23" t="s">
        <v>13</v>
      </c>
      <c r="C23">
        <v>4014.2857142857101</v>
      </c>
      <c r="D23">
        <v>5</v>
      </c>
      <c r="E23">
        <f t="shared" si="2"/>
        <v>20071.428571428551</v>
      </c>
      <c r="F23">
        <v>35000</v>
      </c>
    </row>
    <row r="24" spans="1:6" x14ac:dyDescent="0.4">
      <c r="B24" t="s">
        <v>3</v>
      </c>
      <c r="F24">
        <f>SUM(F18:F23)</f>
        <v>487500</v>
      </c>
    </row>
    <row r="25" spans="1:6" x14ac:dyDescent="0.4">
      <c r="A25" t="s">
        <v>17</v>
      </c>
      <c r="B25" t="s">
        <v>9</v>
      </c>
      <c r="C25">
        <v>3000</v>
      </c>
      <c r="D25">
        <v>10</v>
      </c>
      <c r="E25">
        <v>122500</v>
      </c>
      <c r="F25">
        <v>70000</v>
      </c>
    </row>
    <row r="26" spans="1:6" x14ac:dyDescent="0.4">
      <c r="B26" t="s">
        <v>10</v>
      </c>
      <c r="C26">
        <v>4500</v>
      </c>
      <c r="D26">
        <v>8</v>
      </c>
      <c r="E26">
        <f t="shared" ref="E26:E30" si="3">C26*D26</f>
        <v>36000</v>
      </c>
      <c r="F26">
        <v>100000</v>
      </c>
    </row>
    <row r="27" spans="1:6" x14ac:dyDescent="0.4">
      <c r="B27" t="s">
        <v>11</v>
      </c>
      <c r="C27">
        <v>6500</v>
      </c>
      <c r="D27">
        <v>6</v>
      </c>
      <c r="E27">
        <f t="shared" si="3"/>
        <v>39000</v>
      </c>
      <c r="F27">
        <v>140000</v>
      </c>
    </row>
    <row r="28" spans="1:6" x14ac:dyDescent="0.4">
      <c r="B28" t="s">
        <v>12</v>
      </c>
      <c r="C28">
        <v>6000</v>
      </c>
      <c r="D28">
        <v>6</v>
      </c>
      <c r="E28">
        <f t="shared" si="3"/>
        <v>36000</v>
      </c>
      <c r="F28">
        <v>97500</v>
      </c>
    </row>
    <row r="29" spans="1:6" x14ac:dyDescent="0.4">
      <c r="B29" t="s">
        <v>12</v>
      </c>
      <c r="C29">
        <v>4000</v>
      </c>
      <c r="D29">
        <v>12</v>
      </c>
      <c r="E29">
        <f t="shared" si="3"/>
        <v>48000</v>
      </c>
      <c r="F29">
        <v>45000</v>
      </c>
    </row>
    <row r="30" spans="1:6" x14ac:dyDescent="0.4">
      <c r="B30" t="s">
        <v>13</v>
      </c>
      <c r="C30">
        <v>3000</v>
      </c>
      <c r="D30">
        <v>6</v>
      </c>
      <c r="E30">
        <f t="shared" si="3"/>
        <v>18000</v>
      </c>
      <c r="F30">
        <v>35000</v>
      </c>
    </row>
    <row r="31" spans="1:6" x14ac:dyDescent="0.4">
      <c r="B31" t="s">
        <v>3</v>
      </c>
      <c r="F31">
        <f>SUM(F25:F30)</f>
        <v>487500</v>
      </c>
    </row>
    <row r="32" spans="1:6" x14ac:dyDescent="0.4">
      <c r="A32" t="s">
        <v>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蘭子 網本</cp:lastModifiedBy>
  <dcterms:created xsi:type="dcterms:W3CDTF">2016-04-02T22:20:15Z</dcterms:created>
  <dcterms:modified xsi:type="dcterms:W3CDTF">2025-06-06T03:09:48Z</dcterms:modified>
</cp:coreProperties>
</file>